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3" r:id="rId3"/>
    <sheet name="TBDB" sheetId="4" r:id="rId4"/>
  </sheets>
  <definedNames>
    <definedName name="_xlnm.Print_Area" localSheetId="0">Baseline!$A$1:$I$29</definedName>
    <definedName name="_xlnm.Print_Area" localSheetId="2">'REV A'!$A$1:$I$27</definedName>
  </definedNames>
  <calcPr calcId="145621"/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14" i="1"/>
  <c r="H12" i="1"/>
  <c r="H28" i="1"/>
  <c r="H27" i="1"/>
  <c r="H26" i="1"/>
  <c r="H11" i="1"/>
  <c r="H25" i="1"/>
  <c r="H24" i="1"/>
  <c r="H23" i="1"/>
  <c r="H22" i="1"/>
  <c r="H17" i="1"/>
  <c r="H18" i="1"/>
  <c r="H16" i="1"/>
  <c r="H21" i="1"/>
  <c r="H29" i="1"/>
  <c r="H20" i="1"/>
  <c r="H10" i="1"/>
  <c r="H13" i="1"/>
  <c r="H15" i="1"/>
  <c r="H19" i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<sst xmlns="http://schemas.openxmlformats.org/spreadsheetml/2006/main" count="545" uniqueCount="150">
  <si>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</si>
  <si>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</si>
  <si>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</si>
  <si>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</si>
  <si>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</si>
  <si>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</si>
  <si>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</si>
  <si>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</si>
  <si>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</si>
  <si>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</si>
  <si>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</si>
  <si>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</si>
  <si>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</si>
  <si>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</si>
  <si>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</si>
  <si>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</si>
  <si>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</si>
  <si>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</si>
  <si>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</si>
  <si>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</si>
  <si>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</si>
  <si>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</si>
  <si>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</si>
  <si>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</si>
  <si>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</si>
  <si>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</si>
  <si>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</si>
  <si>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</si>
  <si>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SP</t>
  </si>
  <si>
    <t>Description</t>
  </si>
  <si>
    <t>KITS PER TB</t>
  </si>
  <si>
    <t>PDN</t>
  </si>
  <si>
    <t>END ITEM</t>
  </si>
  <si>
    <t>Qty</t>
  </si>
  <si>
    <t>COMMENTS</t>
  </si>
  <si>
    <t>1</t>
  </si>
  <si>
    <t>SPRING</t>
  </si>
  <si>
    <t>RS TO IN</t>
  </si>
  <si>
    <t>INSERT</t>
  </si>
  <si>
    <t>SCREW</t>
  </si>
  <si>
    <t>2</t>
  </si>
  <si>
    <t>TB1-10</t>
  </si>
  <si>
    <t>TB1-11</t>
  </si>
  <si>
    <t>TB1-12</t>
  </si>
  <si>
    <t>A9U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</si>
  <si>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</si>
  <si>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</si>
  <si>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</si>
  <si>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</si>
  <si>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</si>
  <si>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</si>
  <si>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</si>
  <si>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</si>
  <si>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</si>
  <si>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NUT</t>
  </si>
  <si>
    <t>TB1-13</t>
  </si>
  <si>
    <t>TB1-14</t>
  </si>
  <si>
    <t>TB1-15</t>
  </si>
  <si>
    <t>TB1-16</t>
  </si>
  <si>
    <t>TB1-17</t>
  </si>
  <si>
    <t>TB1-18</t>
  </si>
  <si>
    <t>TB1-19</t>
  </si>
  <si>
    <t>TB1-20</t>
  </si>
  <si>
    <t>RM TO IN</t>
  </si>
  <si>
    <t>5 KITS PER TB</t>
  </si>
  <si>
    <t>80272A 30MM ENT UNIT</t>
  </si>
  <si>
    <t>TOTAL MONTHLY REQUIREMENT=20</t>
  </si>
  <si>
    <t>DELIVERY SCHEDULE=1 TB EVERY WEDNESDAY     GUN SHOP</t>
  </si>
  <si>
    <t>Part No.</t>
  </si>
  <si>
    <t>80272A</t>
  </si>
  <si>
    <t>30MM ENT UNIT</t>
  </si>
  <si>
    <t>5310009234219</t>
  </si>
  <si>
    <t>MS21083C12</t>
  </si>
  <si>
    <t>NUT,SELF-LOCKING</t>
  </si>
  <si>
    <t>5310000509372</t>
  </si>
  <si>
    <t>MS21083C10</t>
  </si>
  <si>
    <t>4</t>
  </si>
  <si>
    <t>5310009471380</t>
  </si>
  <si>
    <t>MS21083C8</t>
  </si>
  <si>
    <t>5325008292141</t>
  </si>
  <si>
    <t>MS21209F4-15</t>
  </si>
  <si>
    <t>5315009535701</t>
  </si>
  <si>
    <t>MS39086-241</t>
  </si>
  <si>
    <t>PIN,SPRING</t>
  </si>
  <si>
    <t>MS17131-16</t>
  </si>
  <si>
    <t>BEARING, ROLLER</t>
  </si>
  <si>
    <t>5315006821733</t>
  </si>
  <si>
    <t>MS16555-646</t>
  </si>
  <si>
    <t>PIN,DOWEL</t>
  </si>
  <si>
    <t>5315006073753</t>
  </si>
  <si>
    <t>163B5932</t>
  </si>
  <si>
    <t>PIN,STRAIGHT</t>
  </si>
  <si>
    <t>5360009360033</t>
  </si>
  <si>
    <t>MS24585C166</t>
  </si>
  <si>
    <t>5315008170727</t>
  </si>
  <si>
    <t>MS39086-116</t>
  </si>
  <si>
    <t>5355006999883</t>
  </si>
  <si>
    <t>7268553</t>
  </si>
  <si>
    <t>KNOB</t>
  </si>
  <si>
    <t>5306001151323</t>
  </si>
  <si>
    <t>MS9566-10</t>
  </si>
  <si>
    <t>BOLT</t>
  </si>
  <si>
    <t>11</t>
  </si>
  <si>
    <t>MS9566-14</t>
  </si>
  <si>
    <t>5310004767367</t>
  </si>
  <si>
    <t>NAS1587-4C</t>
  </si>
  <si>
    <t>WASHER,RECESSED</t>
  </si>
  <si>
    <t>16</t>
  </si>
  <si>
    <t>5310007195570</t>
  </si>
  <si>
    <t>MS21043-4</t>
  </si>
  <si>
    <t>5365006110371</t>
  </si>
  <si>
    <t>114C3065-7</t>
  </si>
  <si>
    <t>SPACER</t>
  </si>
  <si>
    <t>196B8828-1</t>
  </si>
  <si>
    <t>SCREW,DRIVE</t>
  </si>
  <si>
    <t>176C2461-10</t>
  </si>
  <si>
    <t>BEARING, BALL</t>
  </si>
  <si>
    <t>5305002535614</t>
  </si>
  <si>
    <t>MS21318-20</t>
  </si>
  <si>
    <t>3110002939169</t>
  </si>
  <si>
    <t>R10FF1L1</t>
  </si>
  <si>
    <t>(5 Kits per Tackle Box)</t>
  </si>
  <si>
    <t>80272A 30 MM ENT UNIT</t>
  </si>
  <si>
    <t>One Tackle Box Every Wednesday</t>
  </si>
  <si>
    <t>K2HIPV24556201</t>
  </si>
  <si>
    <t>G549</t>
  </si>
  <si>
    <t>G544</t>
  </si>
  <si>
    <t>G438</t>
  </si>
  <si>
    <t>K463</t>
  </si>
  <si>
    <t>K464</t>
  </si>
  <si>
    <t>K465</t>
  </si>
  <si>
    <t>K466</t>
  </si>
  <si>
    <t>K467</t>
  </si>
  <si>
    <t>K468</t>
  </si>
  <si>
    <t>K470</t>
  </si>
  <si>
    <t>K471</t>
  </si>
  <si>
    <t>K472</t>
  </si>
  <si>
    <t>K473</t>
  </si>
  <si>
    <t>K368</t>
  </si>
  <si>
    <t>K375</t>
  </si>
  <si>
    <t>K367</t>
  </si>
  <si>
    <t>K388</t>
  </si>
  <si>
    <t>K390</t>
  </si>
  <si>
    <t>K391</t>
  </si>
  <si>
    <t>K469</t>
  </si>
  <si>
    <t>DELETED</t>
  </si>
  <si>
    <t>A</t>
  </si>
  <si>
    <t>BEARING,BALL</t>
  </si>
  <si>
    <t>WASHER</t>
  </si>
  <si>
    <t>BEARING,ROLLER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</si>
</sst>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8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/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1" fontId="14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8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D34" sqref="D34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9.28515625" style="11" customWidth="1"/>
    <col min="4" max="4" width="19.28515625" style="19" customWidth="1"/>
    <col min="5" max="5" width="21" style="19" customWidth="1"/>
    <col min="6" max="6" width="6.28515625" style="20" customWidth="1"/>
    <col min="7" max="8" width="6.5703125" style="11" customWidth="1"/>
    <col min="9" max="9" width="12.42578125" style="11" customWidth="1"/>
    <col min="10" max="10" width="12" style="11" customWidth="1"/>
    <col min="11" max="11" width="29.7109375" style="11" bestFit="1" customWidth="1"/>
    <col min="12" max="16384" width="9.140625" style="11"/>
  </cols>
  <sheetData>
    <row r="1" spans="1:9" x14ac:dyDescent="0.2">
      <c r="C1" s="12" t="s">
        <v>3</v>
      </c>
      <c r="D1" s="13" t="s">
        <v>124</v>
      </c>
      <c r="E1" s="14"/>
      <c r="F1" s="14"/>
      <c r="G1" s="15" t="s">
        <v>4</v>
      </c>
      <c r="H1" s="15"/>
      <c r="I1" s="16" t="s">
        <v>5</v>
      </c>
    </row>
    <row r="2" spans="1:9" x14ac:dyDescent="0.2">
      <c r="C2" s="12" t="s">
        <v>6</v>
      </c>
      <c r="D2" s="54" t="s">
        <v>122</v>
      </c>
      <c r="E2" s="55"/>
      <c r="F2" s="14"/>
      <c r="G2" s="15" t="s">
        <v>7</v>
      </c>
      <c r="H2" s="15"/>
      <c r="I2" s="10">
        <v>41318</v>
      </c>
    </row>
    <row r="3" spans="1:9" x14ac:dyDescent="0.2">
      <c r="C3" s="12" t="s">
        <v>8</v>
      </c>
      <c r="D3" s="17" t="s">
        <v>21</v>
      </c>
      <c r="E3" s="1" t="s">
        <v>13</v>
      </c>
      <c r="F3" s="14"/>
      <c r="G3" s="14"/>
      <c r="H3" s="14"/>
      <c r="I3" s="14"/>
    </row>
    <row r="4" spans="1:9" x14ac:dyDescent="0.2">
      <c r="C4" s="12" t="s">
        <v>9</v>
      </c>
      <c r="D4" s="2" t="s">
        <v>22</v>
      </c>
      <c r="E4" s="12"/>
      <c r="F4" s="14"/>
      <c r="G4" s="14"/>
      <c r="H4" s="14"/>
      <c r="I4" s="14"/>
    </row>
    <row r="5" spans="1:9" x14ac:dyDescent="0.2">
      <c r="B5" s="18" t="s">
        <v>17</v>
      </c>
      <c r="C5" s="12" t="s">
        <v>10</v>
      </c>
      <c r="D5" s="56" t="s">
        <v>123</v>
      </c>
      <c r="E5" s="57"/>
      <c r="F5" s="57"/>
      <c r="G5" s="14"/>
      <c r="H5" s="14"/>
      <c r="I5" s="14"/>
    </row>
    <row r="6" spans="1:9" x14ac:dyDescent="0.2">
      <c r="B6" s="18" t="s">
        <v>23</v>
      </c>
      <c r="C6" s="12" t="s">
        <v>11</v>
      </c>
      <c r="D6" s="17">
        <v>240</v>
      </c>
      <c r="E6" s="18" t="s">
        <v>69</v>
      </c>
      <c r="F6" s="14"/>
      <c r="G6" s="14"/>
      <c r="H6" s="14"/>
      <c r="I6" s="14"/>
    </row>
    <row r="7" spans="1:9" x14ac:dyDescent="0.2">
      <c r="C7" s="12" t="s">
        <v>12</v>
      </c>
      <c r="D7" s="17">
        <v>20</v>
      </c>
      <c r="E7" s="18" t="s">
        <v>121</v>
      </c>
      <c r="F7" s="14"/>
      <c r="G7" s="14"/>
      <c r="H7" s="14"/>
      <c r="I7" s="14"/>
    </row>
    <row r="8" spans="1:9" ht="12" customHeight="1" x14ac:dyDescent="0.2">
      <c r="C8" s="12"/>
      <c r="D8" s="17"/>
      <c r="E8" s="14"/>
      <c r="F8" s="14"/>
      <c r="G8" s="14"/>
      <c r="H8" s="14"/>
      <c r="I8" s="14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21">
        <v>1</v>
      </c>
      <c r="B10" s="21" t="s">
        <v>127</v>
      </c>
      <c r="C10" s="36" t="s">
        <v>80</v>
      </c>
      <c r="D10" s="37" t="s">
        <v>79</v>
      </c>
      <c r="E10" s="36" t="s">
        <v>38</v>
      </c>
      <c r="F10" s="36" t="s">
        <v>35</v>
      </c>
      <c r="G10" s="21">
        <v>0</v>
      </c>
      <c r="H10" s="21">
        <f t="shared" ref="H10" si="0">F10*5</f>
        <v>5</v>
      </c>
      <c r="I10" s="21" t="s">
        <v>48</v>
      </c>
    </row>
    <row r="11" spans="1:9" x14ac:dyDescent="0.2">
      <c r="A11" s="21">
        <v>2</v>
      </c>
      <c r="B11" s="29" t="s">
        <v>126</v>
      </c>
      <c r="C11" s="36" t="s">
        <v>109</v>
      </c>
      <c r="D11" s="37" t="s">
        <v>108</v>
      </c>
      <c r="E11" s="36" t="s">
        <v>54</v>
      </c>
      <c r="F11" s="36" t="s">
        <v>40</v>
      </c>
      <c r="G11" s="21">
        <v>0</v>
      </c>
      <c r="H11" s="21">
        <f t="shared" ref="H11:H29" si="1">F11*5</f>
        <v>10</v>
      </c>
      <c r="I11" s="21" t="s">
        <v>57</v>
      </c>
    </row>
    <row r="12" spans="1:9" x14ac:dyDescent="0.2">
      <c r="A12" s="21">
        <v>3</v>
      </c>
      <c r="B12" s="21" t="s">
        <v>125</v>
      </c>
      <c r="C12" s="36" t="s">
        <v>118</v>
      </c>
      <c r="D12" s="37" t="s">
        <v>117</v>
      </c>
      <c r="E12" s="36" t="s">
        <v>39</v>
      </c>
      <c r="F12" s="36" t="s">
        <v>40</v>
      </c>
      <c r="G12" s="21">
        <v>0</v>
      </c>
      <c r="H12" s="21">
        <f t="shared" si="1"/>
        <v>10</v>
      </c>
      <c r="I12" s="21" t="s">
        <v>61</v>
      </c>
    </row>
    <row r="13" spans="1:9" x14ac:dyDescent="0.2">
      <c r="A13" s="21">
        <v>4</v>
      </c>
      <c r="B13" s="21" t="s">
        <v>140</v>
      </c>
      <c r="C13" s="36" t="s">
        <v>78</v>
      </c>
      <c r="D13" s="37" t="s">
        <v>77</v>
      </c>
      <c r="E13" s="36" t="s">
        <v>54</v>
      </c>
      <c r="F13" s="36" t="s">
        <v>35</v>
      </c>
      <c r="G13" s="21">
        <v>0</v>
      </c>
      <c r="H13" s="21">
        <f t="shared" si="1"/>
        <v>5</v>
      </c>
      <c r="I13" s="21" t="s">
        <v>47</v>
      </c>
    </row>
    <row r="14" spans="1:9" x14ac:dyDescent="0.2">
      <c r="A14" s="21">
        <v>5</v>
      </c>
      <c r="B14" s="21" t="s">
        <v>138</v>
      </c>
      <c r="C14" s="36" t="s">
        <v>120</v>
      </c>
      <c r="D14" s="37" t="s">
        <v>119</v>
      </c>
      <c r="E14" s="36" t="s">
        <v>116</v>
      </c>
      <c r="F14" s="36" t="s">
        <v>35</v>
      </c>
      <c r="G14" s="21">
        <v>0</v>
      </c>
      <c r="H14" s="21">
        <f t="shared" si="1"/>
        <v>5</v>
      </c>
      <c r="I14" s="21" t="s">
        <v>62</v>
      </c>
    </row>
    <row r="15" spans="1:9" x14ac:dyDescent="0.2">
      <c r="A15" s="21">
        <v>6</v>
      </c>
      <c r="B15" s="21" t="s">
        <v>139</v>
      </c>
      <c r="C15" s="36" t="s">
        <v>75</v>
      </c>
      <c r="D15" s="37" t="s">
        <v>74</v>
      </c>
      <c r="E15" s="36" t="s">
        <v>73</v>
      </c>
      <c r="F15" s="36" t="s">
        <v>76</v>
      </c>
      <c r="G15" s="21">
        <v>0</v>
      </c>
      <c r="H15" s="21">
        <f t="shared" si="1"/>
        <v>20</v>
      </c>
      <c r="I15" s="21" t="s">
        <v>46</v>
      </c>
    </row>
    <row r="16" spans="1:9" x14ac:dyDescent="0.2">
      <c r="A16" s="21">
        <v>7</v>
      </c>
      <c r="B16" s="21" t="s">
        <v>141</v>
      </c>
      <c r="C16" s="36" t="s">
        <v>90</v>
      </c>
      <c r="D16" s="37" t="s">
        <v>89</v>
      </c>
      <c r="E16" s="36" t="s">
        <v>91</v>
      </c>
      <c r="F16" s="36" t="s">
        <v>35</v>
      </c>
      <c r="G16" s="21">
        <v>0</v>
      </c>
      <c r="H16" s="21">
        <f t="shared" si="1"/>
        <v>5</v>
      </c>
      <c r="I16" s="21" t="s">
        <v>52</v>
      </c>
    </row>
    <row r="17" spans="1:9" x14ac:dyDescent="0.2">
      <c r="A17" s="21">
        <v>8</v>
      </c>
      <c r="B17" s="21" t="s">
        <v>142</v>
      </c>
      <c r="C17" s="36" t="s">
        <v>95</v>
      </c>
      <c r="D17" s="37" t="s">
        <v>94</v>
      </c>
      <c r="E17" s="36" t="s">
        <v>83</v>
      </c>
      <c r="F17" s="36" t="s">
        <v>35</v>
      </c>
      <c r="G17" s="21">
        <v>0</v>
      </c>
      <c r="H17" s="21">
        <f t="shared" si="1"/>
        <v>5</v>
      </c>
      <c r="I17" s="21" t="s">
        <v>41</v>
      </c>
    </row>
    <row r="18" spans="1:9" x14ac:dyDescent="0.2">
      <c r="A18" s="21">
        <v>9</v>
      </c>
      <c r="B18" s="21" t="s">
        <v>143</v>
      </c>
      <c r="C18" s="36" t="s">
        <v>93</v>
      </c>
      <c r="D18" s="37" t="s">
        <v>92</v>
      </c>
      <c r="E18" s="36" t="s">
        <v>36</v>
      </c>
      <c r="F18" s="36" t="s">
        <v>35</v>
      </c>
      <c r="G18" s="21">
        <v>0</v>
      </c>
      <c r="H18" s="21">
        <f t="shared" si="1"/>
        <v>5</v>
      </c>
      <c r="I18" s="21" t="s">
        <v>53</v>
      </c>
    </row>
    <row r="19" spans="1:9" x14ac:dyDescent="0.2">
      <c r="A19" s="21">
        <v>10</v>
      </c>
      <c r="B19" s="40" t="s">
        <v>128</v>
      </c>
      <c r="C19" s="41" t="s">
        <v>72</v>
      </c>
      <c r="D19" s="42" t="s">
        <v>71</v>
      </c>
      <c r="E19" s="41" t="s">
        <v>73</v>
      </c>
      <c r="F19" s="41" t="s">
        <v>40</v>
      </c>
      <c r="G19" s="39">
        <v>0</v>
      </c>
      <c r="H19" s="39">
        <f t="shared" si="1"/>
        <v>10</v>
      </c>
      <c r="I19" s="39" t="s">
        <v>45</v>
      </c>
    </row>
    <row r="20" spans="1:9" x14ac:dyDescent="0.2">
      <c r="A20" s="39">
        <v>11</v>
      </c>
      <c r="B20" s="40" t="s">
        <v>129</v>
      </c>
      <c r="C20" s="41" t="s">
        <v>82</v>
      </c>
      <c r="D20" s="42" t="s">
        <v>81</v>
      </c>
      <c r="E20" s="41" t="s">
        <v>83</v>
      </c>
      <c r="F20" s="41" t="s">
        <v>35</v>
      </c>
      <c r="G20" s="39">
        <v>0</v>
      </c>
      <c r="H20" s="39">
        <f t="shared" si="1"/>
        <v>5</v>
      </c>
      <c r="I20" s="39" t="s">
        <v>49</v>
      </c>
    </row>
    <row r="21" spans="1:9" x14ac:dyDescent="0.2">
      <c r="A21" s="39">
        <v>12</v>
      </c>
      <c r="B21" s="40" t="s">
        <v>130</v>
      </c>
      <c r="C21" s="41" t="s">
        <v>87</v>
      </c>
      <c r="D21" s="42" t="s">
        <v>86</v>
      </c>
      <c r="E21" s="41" t="s">
        <v>88</v>
      </c>
      <c r="F21" s="41" t="s">
        <v>40</v>
      </c>
      <c r="G21" s="39">
        <v>0</v>
      </c>
      <c r="H21" s="39">
        <f t="shared" si="1"/>
        <v>10</v>
      </c>
      <c r="I21" s="39" t="s">
        <v>51</v>
      </c>
    </row>
    <row r="22" spans="1:9" x14ac:dyDescent="0.2">
      <c r="A22" s="39">
        <v>13</v>
      </c>
      <c r="B22" s="40" t="s">
        <v>131</v>
      </c>
      <c r="C22" s="41" t="s">
        <v>97</v>
      </c>
      <c r="D22" s="42" t="s">
        <v>96</v>
      </c>
      <c r="E22" s="41" t="s">
        <v>98</v>
      </c>
      <c r="F22" s="41" t="s">
        <v>35</v>
      </c>
      <c r="G22" s="39">
        <v>0</v>
      </c>
      <c r="H22" s="39">
        <f t="shared" si="1"/>
        <v>5</v>
      </c>
      <c r="I22" s="39" t="s">
        <v>42</v>
      </c>
    </row>
    <row r="23" spans="1:9" x14ac:dyDescent="0.2">
      <c r="A23" s="39">
        <v>14</v>
      </c>
      <c r="B23" s="40" t="s">
        <v>132</v>
      </c>
      <c r="C23" s="41" t="s">
        <v>100</v>
      </c>
      <c r="D23" s="42" t="s">
        <v>99</v>
      </c>
      <c r="E23" s="41" t="s">
        <v>101</v>
      </c>
      <c r="F23" s="41" t="s">
        <v>102</v>
      </c>
      <c r="G23" s="39">
        <v>0</v>
      </c>
      <c r="H23" s="39">
        <f t="shared" si="1"/>
        <v>55</v>
      </c>
      <c r="I23" s="39" t="s">
        <v>43</v>
      </c>
    </row>
    <row r="24" spans="1:9" x14ac:dyDescent="0.2">
      <c r="A24" s="39">
        <v>15</v>
      </c>
      <c r="B24" s="40" t="s">
        <v>133</v>
      </c>
      <c r="C24" s="41" t="s">
        <v>103</v>
      </c>
      <c r="D24" s="42">
        <v>5306000791532</v>
      </c>
      <c r="E24" s="41" t="s">
        <v>101</v>
      </c>
      <c r="F24" s="41">
        <v>1</v>
      </c>
      <c r="G24" s="39">
        <v>0</v>
      </c>
      <c r="H24" s="39">
        <f t="shared" si="1"/>
        <v>5</v>
      </c>
      <c r="I24" s="39" t="s">
        <v>55</v>
      </c>
    </row>
    <row r="25" spans="1:9" x14ac:dyDescent="0.2">
      <c r="A25" s="39">
        <v>16</v>
      </c>
      <c r="B25" s="38" t="s">
        <v>144</v>
      </c>
      <c r="C25" s="36" t="s">
        <v>105</v>
      </c>
      <c r="D25" s="37" t="s">
        <v>104</v>
      </c>
      <c r="E25" s="36" t="s">
        <v>106</v>
      </c>
      <c r="F25" s="36" t="s">
        <v>107</v>
      </c>
      <c r="G25" s="21">
        <v>0</v>
      </c>
      <c r="H25" s="21">
        <f t="shared" si="1"/>
        <v>80</v>
      </c>
      <c r="I25" s="21" t="s">
        <v>56</v>
      </c>
    </row>
    <row r="26" spans="1:9" x14ac:dyDescent="0.2">
      <c r="A26" s="39">
        <v>17</v>
      </c>
      <c r="B26" s="40" t="s">
        <v>134</v>
      </c>
      <c r="C26" s="41" t="s">
        <v>111</v>
      </c>
      <c r="D26" s="42" t="s">
        <v>110</v>
      </c>
      <c r="E26" s="41" t="s">
        <v>112</v>
      </c>
      <c r="F26" s="41" t="s">
        <v>40</v>
      </c>
      <c r="G26" s="39">
        <v>0</v>
      </c>
      <c r="H26" s="39">
        <f t="shared" si="1"/>
        <v>10</v>
      </c>
      <c r="I26" s="39" t="s">
        <v>58</v>
      </c>
    </row>
    <row r="27" spans="1:9" x14ac:dyDescent="0.2">
      <c r="A27" s="39">
        <v>18</v>
      </c>
      <c r="B27" s="40" t="s">
        <v>135</v>
      </c>
      <c r="C27" s="41" t="s">
        <v>113</v>
      </c>
      <c r="D27" s="42">
        <v>5305011951550</v>
      </c>
      <c r="E27" s="41" t="s">
        <v>114</v>
      </c>
      <c r="F27" s="41">
        <v>4</v>
      </c>
      <c r="G27" s="39">
        <v>0</v>
      </c>
      <c r="H27" s="39">
        <f t="shared" si="1"/>
        <v>20</v>
      </c>
      <c r="I27" s="39" t="s">
        <v>59</v>
      </c>
    </row>
    <row r="28" spans="1:9" x14ac:dyDescent="0.2">
      <c r="A28" s="45">
        <v>19</v>
      </c>
      <c r="B28" s="46" t="s">
        <v>136</v>
      </c>
      <c r="C28" s="47" t="s">
        <v>115</v>
      </c>
      <c r="D28" s="48">
        <v>3110011602183</v>
      </c>
      <c r="E28" s="47" t="s">
        <v>116</v>
      </c>
      <c r="F28" s="47">
        <v>6</v>
      </c>
      <c r="G28" s="45">
        <v>0</v>
      </c>
      <c r="H28" s="45">
        <f t="shared" si="1"/>
        <v>30</v>
      </c>
      <c r="I28" s="45" t="s">
        <v>145</v>
      </c>
    </row>
    <row r="29" spans="1:9" x14ac:dyDescent="0.2">
      <c r="A29" s="39">
        <v>20</v>
      </c>
      <c r="B29" s="39" t="s">
        <v>137</v>
      </c>
      <c r="C29" s="41" t="s">
        <v>84</v>
      </c>
      <c r="D29" s="43">
        <v>3110002274426</v>
      </c>
      <c r="E29" s="41" t="s">
        <v>85</v>
      </c>
      <c r="F29" s="41" t="s">
        <v>35</v>
      </c>
      <c r="G29" s="39">
        <v>0</v>
      </c>
      <c r="H29" s="39">
        <f t="shared" si="1"/>
        <v>5</v>
      </c>
      <c r="I29" s="39" t="s">
        <v>50</v>
      </c>
    </row>
  </sheetData>
  <sortState ref="B11:I29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G4" sqref="G4:K23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58" t="s">
        <v>64</v>
      </c>
      <c r="B1" s="58"/>
      <c r="C1" s="58"/>
      <c r="D1" s="58"/>
      <c r="E1" s="22"/>
      <c r="F1" s="59" t="s">
        <v>65</v>
      </c>
      <c r="G1" s="59"/>
      <c r="H1" s="59"/>
      <c r="I1" s="59"/>
      <c r="J1" s="59"/>
      <c r="K1" s="59"/>
      <c r="L1" s="30"/>
      <c r="M1" s="23"/>
    </row>
    <row r="2" spans="1:13" s="7" customFormat="1" ht="33.75" customHeight="1" x14ac:dyDescent="0.2">
      <c r="A2" s="60" t="s">
        <v>66</v>
      </c>
      <c r="B2" s="60"/>
      <c r="C2" s="60"/>
      <c r="D2" s="60"/>
      <c r="E2" s="24"/>
      <c r="F2" s="60" t="s">
        <v>67</v>
      </c>
      <c r="G2" s="60"/>
      <c r="H2" s="60"/>
      <c r="I2" s="60"/>
      <c r="J2" s="60"/>
      <c r="K2" s="60"/>
      <c r="L2" s="31"/>
      <c r="M2" s="23"/>
    </row>
    <row r="3" spans="1:13" ht="30" x14ac:dyDescent="0.25">
      <c r="A3" s="25" t="s">
        <v>28</v>
      </c>
      <c r="B3" s="25" t="s">
        <v>31</v>
      </c>
      <c r="C3" s="25" t="s">
        <v>32</v>
      </c>
      <c r="D3" s="25" t="s">
        <v>24</v>
      </c>
      <c r="E3" s="25" t="s">
        <v>0</v>
      </c>
      <c r="F3" s="25" t="s">
        <v>68</v>
      </c>
      <c r="G3" s="25" t="s">
        <v>29</v>
      </c>
      <c r="H3" s="25" t="s">
        <v>33</v>
      </c>
      <c r="I3" s="32" t="s">
        <v>30</v>
      </c>
      <c r="J3" s="32" t="s">
        <v>25</v>
      </c>
      <c r="K3" s="32" t="s">
        <v>26</v>
      </c>
      <c r="L3" s="33" t="s">
        <v>34</v>
      </c>
      <c r="M3" s="23"/>
    </row>
    <row r="4" spans="1:13" ht="26.25" customHeight="1" x14ac:dyDescent="0.2">
      <c r="A4" s="3" t="s">
        <v>44</v>
      </c>
      <c r="B4" s="3" t="s">
        <v>69</v>
      </c>
      <c r="C4" s="3" t="s">
        <v>70</v>
      </c>
      <c r="D4" s="3" t="s">
        <v>27</v>
      </c>
      <c r="E4" s="34" t="s">
        <v>71</v>
      </c>
      <c r="F4" s="3" t="s">
        <v>72</v>
      </c>
      <c r="G4" s="3" t="s">
        <v>73</v>
      </c>
      <c r="H4" s="3" t="s">
        <v>40</v>
      </c>
      <c r="I4" s="27">
        <v>5</v>
      </c>
      <c r="J4" s="26">
        <f>H4*I4</f>
        <v>10</v>
      </c>
      <c r="K4" s="27" t="s">
        <v>45</v>
      </c>
      <c r="L4" s="27"/>
      <c r="M4" s="23"/>
    </row>
    <row r="5" spans="1:13" ht="26.25" customHeight="1" x14ac:dyDescent="0.2">
      <c r="A5" s="3" t="s">
        <v>44</v>
      </c>
      <c r="B5" s="3" t="s">
        <v>69</v>
      </c>
      <c r="C5" s="3" t="s">
        <v>70</v>
      </c>
      <c r="D5" s="3" t="s">
        <v>27</v>
      </c>
      <c r="E5" s="34" t="s">
        <v>74</v>
      </c>
      <c r="F5" s="3" t="s">
        <v>75</v>
      </c>
      <c r="G5" s="3" t="s">
        <v>73</v>
      </c>
      <c r="H5" s="3" t="s">
        <v>76</v>
      </c>
      <c r="I5" s="27">
        <v>5</v>
      </c>
      <c r="J5" s="26">
        <f t="shared" ref="J5:J23" si="0">H5*I5</f>
        <v>20</v>
      </c>
      <c r="K5" s="27" t="s">
        <v>46</v>
      </c>
      <c r="L5" s="27"/>
      <c r="M5" s="23"/>
    </row>
    <row r="6" spans="1:13" x14ac:dyDescent="0.2">
      <c r="A6" s="3" t="s">
        <v>44</v>
      </c>
      <c r="B6" s="3" t="s">
        <v>69</v>
      </c>
      <c r="C6" s="3" t="s">
        <v>70</v>
      </c>
      <c r="D6" s="3" t="s">
        <v>27</v>
      </c>
      <c r="E6" s="34" t="s">
        <v>77</v>
      </c>
      <c r="F6" s="3" t="s">
        <v>78</v>
      </c>
      <c r="G6" s="3" t="s">
        <v>54</v>
      </c>
      <c r="H6" s="3" t="s">
        <v>35</v>
      </c>
      <c r="I6" s="27">
        <v>5</v>
      </c>
      <c r="J6" s="26">
        <f t="shared" si="0"/>
        <v>5</v>
      </c>
      <c r="K6" s="27" t="s">
        <v>47</v>
      </c>
      <c r="L6" s="27"/>
      <c r="M6" s="23"/>
    </row>
    <row r="7" spans="1:13" x14ac:dyDescent="0.2">
      <c r="A7" s="3" t="s">
        <v>44</v>
      </c>
      <c r="B7" s="3" t="s">
        <v>69</v>
      </c>
      <c r="C7" s="3" t="s">
        <v>70</v>
      </c>
      <c r="D7" s="3" t="s">
        <v>27</v>
      </c>
      <c r="E7" s="34" t="s">
        <v>79</v>
      </c>
      <c r="F7" s="3" t="s">
        <v>80</v>
      </c>
      <c r="G7" s="3" t="s">
        <v>38</v>
      </c>
      <c r="H7" s="3" t="s">
        <v>35</v>
      </c>
      <c r="I7" s="27">
        <v>5</v>
      </c>
      <c r="J7" s="26">
        <f t="shared" si="0"/>
        <v>5</v>
      </c>
      <c r="K7" s="27" t="s">
        <v>48</v>
      </c>
      <c r="L7" s="27"/>
      <c r="M7" s="23"/>
    </row>
    <row r="8" spans="1:13" x14ac:dyDescent="0.2">
      <c r="A8" s="3" t="s">
        <v>44</v>
      </c>
      <c r="B8" s="3" t="s">
        <v>69</v>
      </c>
      <c r="C8" s="3" t="s">
        <v>70</v>
      </c>
      <c r="D8" s="3" t="s">
        <v>27</v>
      </c>
      <c r="E8" s="34" t="s">
        <v>81</v>
      </c>
      <c r="F8" s="3" t="s">
        <v>82</v>
      </c>
      <c r="G8" s="3" t="s">
        <v>83</v>
      </c>
      <c r="H8" s="3" t="s">
        <v>35</v>
      </c>
      <c r="I8" s="27">
        <v>5</v>
      </c>
      <c r="J8" s="26">
        <f t="shared" si="0"/>
        <v>5</v>
      </c>
      <c r="K8" s="27" t="s">
        <v>49</v>
      </c>
      <c r="L8" s="27"/>
      <c r="M8" s="23"/>
    </row>
    <row r="9" spans="1:13" x14ac:dyDescent="0.2">
      <c r="A9" s="3" t="s">
        <v>44</v>
      </c>
      <c r="B9" s="3" t="s">
        <v>69</v>
      </c>
      <c r="C9" s="3" t="s">
        <v>70</v>
      </c>
      <c r="D9" s="3" t="s">
        <v>27</v>
      </c>
      <c r="E9" s="34" t="s">
        <v>79</v>
      </c>
      <c r="F9" s="3" t="s">
        <v>84</v>
      </c>
      <c r="G9" s="3" t="s">
        <v>85</v>
      </c>
      <c r="H9" s="3" t="s">
        <v>35</v>
      </c>
      <c r="I9" s="27">
        <v>5</v>
      </c>
      <c r="J9" s="26">
        <f t="shared" si="0"/>
        <v>5</v>
      </c>
      <c r="K9" s="27" t="s">
        <v>50</v>
      </c>
      <c r="L9" s="27"/>
      <c r="M9" s="23"/>
    </row>
    <row r="10" spans="1:13" x14ac:dyDescent="0.2">
      <c r="A10" s="3" t="s">
        <v>44</v>
      </c>
      <c r="B10" s="3" t="s">
        <v>69</v>
      </c>
      <c r="C10" s="3" t="s">
        <v>70</v>
      </c>
      <c r="D10" s="3" t="s">
        <v>27</v>
      </c>
      <c r="E10" s="34" t="s">
        <v>86</v>
      </c>
      <c r="F10" s="3" t="s">
        <v>87</v>
      </c>
      <c r="G10" s="3" t="s">
        <v>88</v>
      </c>
      <c r="H10" s="3" t="s">
        <v>40</v>
      </c>
      <c r="I10" s="27">
        <v>5</v>
      </c>
      <c r="J10" s="26">
        <f t="shared" si="0"/>
        <v>10</v>
      </c>
      <c r="K10" s="27" t="s">
        <v>51</v>
      </c>
      <c r="L10" s="27"/>
      <c r="M10" s="23"/>
    </row>
    <row r="11" spans="1:13" ht="15" x14ac:dyDescent="0.25">
      <c r="A11" s="3" t="s">
        <v>44</v>
      </c>
      <c r="B11" s="3" t="s">
        <v>69</v>
      </c>
      <c r="C11" s="3" t="s">
        <v>70</v>
      </c>
      <c r="D11" s="28" t="s">
        <v>27</v>
      </c>
      <c r="E11" s="34" t="s">
        <v>89</v>
      </c>
      <c r="F11" s="3" t="s">
        <v>90</v>
      </c>
      <c r="G11" s="3" t="s">
        <v>91</v>
      </c>
      <c r="H11" s="3" t="s">
        <v>35</v>
      </c>
      <c r="I11" s="27">
        <v>5</v>
      </c>
      <c r="J11" s="26">
        <f t="shared" si="0"/>
        <v>5</v>
      </c>
      <c r="K11" s="27" t="s">
        <v>52</v>
      </c>
      <c r="L11" s="35" t="s">
        <v>63</v>
      </c>
      <c r="M11" s="23"/>
    </row>
    <row r="12" spans="1:13" x14ac:dyDescent="0.2">
      <c r="A12" s="3" t="s">
        <v>44</v>
      </c>
      <c r="B12" s="3" t="s">
        <v>69</v>
      </c>
      <c r="C12" s="3" t="s">
        <v>70</v>
      </c>
      <c r="D12" s="3" t="s">
        <v>27</v>
      </c>
      <c r="E12" s="34" t="s">
        <v>92</v>
      </c>
      <c r="F12" s="3" t="s">
        <v>93</v>
      </c>
      <c r="G12" s="3" t="s">
        <v>36</v>
      </c>
      <c r="H12" s="3" t="s">
        <v>35</v>
      </c>
      <c r="I12" s="27">
        <v>5</v>
      </c>
      <c r="J12" s="26">
        <f t="shared" si="0"/>
        <v>5</v>
      </c>
      <c r="K12" s="27" t="s">
        <v>53</v>
      </c>
      <c r="L12" s="27"/>
      <c r="M12" s="23"/>
    </row>
    <row r="13" spans="1:13" x14ac:dyDescent="0.2">
      <c r="A13" s="3" t="s">
        <v>44</v>
      </c>
      <c r="B13" s="3" t="s">
        <v>69</v>
      </c>
      <c r="C13" s="3" t="s">
        <v>70</v>
      </c>
      <c r="D13" s="3" t="s">
        <v>27</v>
      </c>
      <c r="E13" s="34" t="s">
        <v>94</v>
      </c>
      <c r="F13" s="3" t="s">
        <v>95</v>
      </c>
      <c r="G13" s="3" t="s">
        <v>83</v>
      </c>
      <c r="H13" s="3" t="s">
        <v>35</v>
      </c>
      <c r="I13" s="27">
        <v>5</v>
      </c>
      <c r="J13" s="26">
        <f t="shared" si="0"/>
        <v>5</v>
      </c>
      <c r="K13" s="27" t="s">
        <v>41</v>
      </c>
      <c r="L13" s="27"/>
      <c r="M13" s="23"/>
    </row>
    <row r="14" spans="1:13" ht="15" x14ac:dyDescent="0.25">
      <c r="A14" s="3" t="s">
        <v>44</v>
      </c>
      <c r="B14" s="3" t="s">
        <v>69</v>
      </c>
      <c r="C14" s="3" t="s">
        <v>70</v>
      </c>
      <c r="D14" s="28" t="s">
        <v>27</v>
      </c>
      <c r="E14" s="34" t="s">
        <v>96</v>
      </c>
      <c r="F14" s="3" t="s">
        <v>97</v>
      </c>
      <c r="G14" s="3" t="s">
        <v>98</v>
      </c>
      <c r="H14" s="3" t="s">
        <v>35</v>
      </c>
      <c r="I14" s="27">
        <v>5</v>
      </c>
      <c r="J14" s="26">
        <f t="shared" si="0"/>
        <v>5</v>
      </c>
      <c r="K14" s="27" t="s">
        <v>42</v>
      </c>
      <c r="L14" s="35" t="s">
        <v>37</v>
      </c>
      <c r="M14" s="23"/>
    </row>
    <row r="15" spans="1:13" x14ac:dyDescent="0.2">
      <c r="A15" s="3" t="s">
        <v>44</v>
      </c>
      <c r="B15" s="3" t="s">
        <v>69</v>
      </c>
      <c r="C15" s="3" t="s">
        <v>70</v>
      </c>
      <c r="D15" s="3" t="s">
        <v>27</v>
      </c>
      <c r="E15" s="34" t="s">
        <v>99</v>
      </c>
      <c r="F15" s="3" t="s">
        <v>100</v>
      </c>
      <c r="G15" s="3" t="s">
        <v>101</v>
      </c>
      <c r="H15" s="3" t="s">
        <v>102</v>
      </c>
      <c r="I15" s="27">
        <v>5</v>
      </c>
      <c r="J15" s="26">
        <f t="shared" si="0"/>
        <v>55</v>
      </c>
      <c r="K15" s="27" t="s">
        <v>43</v>
      </c>
      <c r="L15" s="27"/>
      <c r="M15" s="23"/>
    </row>
    <row r="16" spans="1:13" x14ac:dyDescent="0.2">
      <c r="A16" s="3" t="s">
        <v>44</v>
      </c>
      <c r="B16" s="3" t="s">
        <v>69</v>
      </c>
      <c r="C16" s="3" t="s">
        <v>70</v>
      </c>
      <c r="D16" s="3" t="s">
        <v>27</v>
      </c>
      <c r="E16" s="34">
        <v>5306000791532</v>
      </c>
      <c r="F16" s="3" t="s">
        <v>103</v>
      </c>
      <c r="G16" s="3" t="s">
        <v>101</v>
      </c>
      <c r="H16" s="3">
        <v>1</v>
      </c>
      <c r="I16" s="27">
        <v>5</v>
      </c>
      <c r="J16" s="26">
        <f t="shared" si="0"/>
        <v>5</v>
      </c>
      <c r="K16" s="27" t="s">
        <v>55</v>
      </c>
      <c r="L16" s="27"/>
      <c r="M16" s="23"/>
    </row>
    <row r="17" spans="1:13" x14ac:dyDescent="0.2">
      <c r="A17" s="3" t="s">
        <v>44</v>
      </c>
      <c r="B17" s="3" t="s">
        <v>69</v>
      </c>
      <c r="C17" s="3" t="s">
        <v>70</v>
      </c>
      <c r="D17" s="3" t="s">
        <v>27</v>
      </c>
      <c r="E17" s="34" t="s">
        <v>104</v>
      </c>
      <c r="F17" s="3" t="s">
        <v>105</v>
      </c>
      <c r="G17" s="3" t="s">
        <v>106</v>
      </c>
      <c r="H17" s="3" t="s">
        <v>107</v>
      </c>
      <c r="I17" s="27">
        <v>5</v>
      </c>
      <c r="J17" s="26">
        <f t="shared" si="0"/>
        <v>80</v>
      </c>
      <c r="K17" s="27" t="s">
        <v>56</v>
      </c>
      <c r="L17" s="27"/>
      <c r="M17" s="23"/>
    </row>
    <row r="18" spans="1:13" x14ac:dyDescent="0.2">
      <c r="A18" s="3" t="s">
        <v>44</v>
      </c>
      <c r="B18" s="3" t="s">
        <v>69</v>
      </c>
      <c r="C18" s="3" t="s">
        <v>70</v>
      </c>
      <c r="D18" s="3" t="s">
        <v>27</v>
      </c>
      <c r="E18" s="34" t="s">
        <v>108</v>
      </c>
      <c r="F18" s="3" t="s">
        <v>109</v>
      </c>
      <c r="G18" s="3" t="s">
        <v>54</v>
      </c>
      <c r="H18" s="3" t="s">
        <v>40</v>
      </c>
      <c r="I18" s="27">
        <v>5</v>
      </c>
      <c r="J18" s="26">
        <f t="shared" si="0"/>
        <v>10</v>
      </c>
      <c r="K18" s="27" t="s">
        <v>57</v>
      </c>
      <c r="L18" s="27"/>
      <c r="M18" s="23"/>
    </row>
    <row r="19" spans="1:13" x14ac:dyDescent="0.2">
      <c r="A19" s="3" t="s">
        <v>44</v>
      </c>
      <c r="B19" s="3" t="s">
        <v>69</v>
      </c>
      <c r="C19" s="3" t="s">
        <v>70</v>
      </c>
      <c r="D19" s="3" t="s">
        <v>27</v>
      </c>
      <c r="E19" s="34" t="s">
        <v>110</v>
      </c>
      <c r="F19" s="3" t="s">
        <v>111</v>
      </c>
      <c r="G19" s="3" t="s">
        <v>112</v>
      </c>
      <c r="H19" s="3" t="s">
        <v>40</v>
      </c>
      <c r="I19" s="27">
        <v>5</v>
      </c>
      <c r="J19" s="26">
        <f t="shared" si="0"/>
        <v>10</v>
      </c>
      <c r="K19" s="27" t="s">
        <v>58</v>
      </c>
      <c r="L19" s="27"/>
      <c r="M19" s="23"/>
    </row>
    <row r="20" spans="1:13" x14ac:dyDescent="0.2">
      <c r="A20" s="3" t="s">
        <v>44</v>
      </c>
      <c r="B20" s="3" t="s">
        <v>69</v>
      </c>
      <c r="C20" s="3" t="s">
        <v>70</v>
      </c>
      <c r="D20" s="3" t="s">
        <v>27</v>
      </c>
      <c r="E20" s="34">
        <v>5305011951550</v>
      </c>
      <c r="F20" s="3" t="s">
        <v>113</v>
      </c>
      <c r="G20" s="3" t="s">
        <v>114</v>
      </c>
      <c r="H20" s="3">
        <v>4</v>
      </c>
      <c r="I20" s="27">
        <v>5</v>
      </c>
      <c r="J20" s="26">
        <f t="shared" si="0"/>
        <v>20</v>
      </c>
      <c r="K20" s="27" t="s">
        <v>59</v>
      </c>
      <c r="L20" s="27"/>
      <c r="M20" s="23"/>
    </row>
    <row r="21" spans="1:13" ht="15" x14ac:dyDescent="0.25">
      <c r="A21" s="3" t="s">
        <v>44</v>
      </c>
      <c r="B21" s="3" t="s">
        <v>69</v>
      </c>
      <c r="C21" s="3" t="s">
        <v>70</v>
      </c>
      <c r="D21" s="28" t="s">
        <v>27</v>
      </c>
      <c r="E21" s="34">
        <v>3110011602183</v>
      </c>
      <c r="F21" s="3" t="s">
        <v>115</v>
      </c>
      <c r="G21" s="3" t="s">
        <v>116</v>
      </c>
      <c r="H21" s="3">
        <v>6</v>
      </c>
      <c r="I21" s="27">
        <v>5</v>
      </c>
      <c r="J21" s="26">
        <f t="shared" si="0"/>
        <v>30</v>
      </c>
      <c r="K21" s="27" t="s">
        <v>60</v>
      </c>
      <c r="L21" s="35" t="s">
        <v>63</v>
      </c>
      <c r="M21" s="23"/>
    </row>
    <row r="22" spans="1:13" x14ac:dyDescent="0.2">
      <c r="A22" s="3" t="s">
        <v>44</v>
      </c>
      <c r="B22" s="3" t="s">
        <v>69</v>
      </c>
      <c r="C22" s="3" t="s">
        <v>70</v>
      </c>
      <c r="D22" s="3" t="s">
        <v>27</v>
      </c>
      <c r="E22" s="34" t="s">
        <v>117</v>
      </c>
      <c r="F22" s="3" t="s">
        <v>118</v>
      </c>
      <c r="G22" s="3" t="s">
        <v>39</v>
      </c>
      <c r="H22" s="3" t="s">
        <v>40</v>
      </c>
      <c r="I22" s="27">
        <v>5</v>
      </c>
      <c r="J22" s="26">
        <f t="shared" si="0"/>
        <v>10</v>
      </c>
      <c r="K22" s="27" t="s">
        <v>61</v>
      </c>
      <c r="L22" s="27"/>
      <c r="M22" s="23"/>
    </row>
    <row r="23" spans="1:13" x14ac:dyDescent="0.2">
      <c r="A23" s="3" t="s">
        <v>44</v>
      </c>
      <c r="B23" s="3" t="s">
        <v>69</v>
      </c>
      <c r="C23" s="3" t="s">
        <v>70</v>
      </c>
      <c r="D23" s="3" t="s">
        <v>27</v>
      </c>
      <c r="E23" s="34" t="s">
        <v>119</v>
      </c>
      <c r="F23" s="3" t="s">
        <v>120</v>
      </c>
      <c r="G23" s="3" t="s">
        <v>116</v>
      </c>
      <c r="H23" s="3" t="s">
        <v>35</v>
      </c>
      <c r="I23" s="27">
        <v>5</v>
      </c>
      <c r="J23" s="26">
        <f t="shared" si="0"/>
        <v>5</v>
      </c>
      <c r="K23" s="27" t="s">
        <v>62</v>
      </c>
      <c r="L23" s="27"/>
      <c r="M23" s="23"/>
    </row>
  </sheetData>
  <mergeCells count="4">
    <mergeCell ref="A1:D1"/>
    <mergeCell ref="F1:K1"/>
    <mergeCell ref="A2:D2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E18" sqref="E18"/>
    </sheetView>
  </sheetViews>
  <sheetFormatPr defaultRowHeight="12.75" x14ac:dyDescent="0.2"/>
  <cols>
    <col min="1" max="2" width="7.28515625" customWidth="1"/>
    <col min="3" max="3" width="17.28515625" bestFit="1" customWidth="1"/>
    <col min="4" max="4" width="15.85546875" bestFit="1" customWidth="1"/>
    <col min="5" max="5" width="21.7109375" bestFit="1" customWidth="1"/>
    <col min="6" max="6" width="6.42578125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10" x14ac:dyDescent="0.2">
      <c r="A1" s="11"/>
      <c r="B1" s="11"/>
      <c r="C1" s="44" t="s">
        <v>3</v>
      </c>
      <c r="D1" s="13" t="s">
        <v>124</v>
      </c>
      <c r="E1" s="14"/>
      <c r="F1" s="14"/>
      <c r="G1" s="15" t="s">
        <v>4</v>
      </c>
      <c r="H1" s="15"/>
      <c r="I1" s="18" t="s">
        <v>146</v>
      </c>
      <c r="J1" s="11"/>
    </row>
    <row r="2" spans="1:10" x14ac:dyDescent="0.2">
      <c r="A2" s="11"/>
      <c r="B2" s="11"/>
      <c r="C2" s="44" t="s">
        <v>6</v>
      </c>
      <c r="D2" s="54" t="s">
        <v>122</v>
      </c>
      <c r="E2" s="55"/>
      <c r="F2" s="14"/>
      <c r="G2" s="15" t="s">
        <v>7</v>
      </c>
      <c r="H2" s="15"/>
      <c r="I2" s="49">
        <v>41380</v>
      </c>
      <c r="J2" s="11"/>
    </row>
    <row r="3" spans="1:10" x14ac:dyDescent="0.2">
      <c r="A3" s="11"/>
      <c r="B3" s="11"/>
      <c r="C3" s="44" t="s">
        <v>8</v>
      </c>
      <c r="D3" s="17" t="s">
        <v>21</v>
      </c>
      <c r="E3" s="1" t="s">
        <v>13</v>
      </c>
      <c r="F3" s="14"/>
      <c r="G3" s="14"/>
      <c r="H3" s="14"/>
      <c r="I3" s="14"/>
      <c r="J3" s="11"/>
    </row>
    <row r="4" spans="1:10" x14ac:dyDescent="0.2">
      <c r="A4" s="11"/>
      <c r="B4" s="11"/>
      <c r="C4" s="44" t="s">
        <v>9</v>
      </c>
      <c r="D4" s="2" t="s">
        <v>22</v>
      </c>
      <c r="E4" s="44"/>
      <c r="F4" s="14"/>
      <c r="G4" s="14"/>
      <c r="H4" s="14"/>
      <c r="I4" s="14"/>
      <c r="J4" s="11"/>
    </row>
    <row r="5" spans="1:10" x14ac:dyDescent="0.2">
      <c r="A5" s="11"/>
      <c r="B5" s="18" t="s">
        <v>17</v>
      </c>
      <c r="C5" s="44" t="s">
        <v>10</v>
      </c>
      <c r="D5" s="56" t="s">
        <v>123</v>
      </c>
      <c r="E5" s="57"/>
      <c r="F5" s="57"/>
      <c r="G5" s="14"/>
      <c r="H5" s="14"/>
      <c r="I5" s="14"/>
      <c r="J5" s="11"/>
    </row>
    <row r="6" spans="1:10" x14ac:dyDescent="0.2">
      <c r="A6" s="11"/>
      <c r="B6" s="18" t="s">
        <v>23</v>
      </c>
      <c r="C6" s="44" t="s">
        <v>11</v>
      </c>
      <c r="D6" s="17">
        <v>240</v>
      </c>
      <c r="E6" s="18" t="s">
        <v>69</v>
      </c>
      <c r="F6" s="14"/>
      <c r="G6" s="14"/>
      <c r="H6" s="14"/>
      <c r="I6" s="14"/>
      <c r="J6" s="11"/>
    </row>
    <row r="7" spans="1:10" x14ac:dyDescent="0.2">
      <c r="A7" s="11"/>
      <c r="B7" s="11"/>
      <c r="C7" s="44" t="s">
        <v>12</v>
      </c>
      <c r="D7" s="17">
        <v>20</v>
      </c>
      <c r="E7" s="18" t="s">
        <v>121</v>
      </c>
      <c r="F7" s="14"/>
      <c r="G7" s="14"/>
      <c r="H7" s="14"/>
      <c r="I7" s="14"/>
      <c r="J7" s="11"/>
    </row>
    <row r="8" spans="1:10" x14ac:dyDescent="0.2">
      <c r="A8" s="11"/>
      <c r="B8" s="11"/>
      <c r="C8" s="44"/>
      <c r="D8" s="17"/>
      <c r="E8" s="14"/>
      <c r="F8" s="14"/>
      <c r="G8" s="14"/>
      <c r="H8" s="14"/>
      <c r="I8" s="14"/>
      <c r="J8" s="11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11"/>
    </row>
    <row r="10" spans="1:10" x14ac:dyDescent="0.2">
      <c r="A10" s="21">
        <v>1</v>
      </c>
      <c r="B10" s="6" t="s">
        <v>127</v>
      </c>
      <c r="C10" s="36" t="s">
        <v>80</v>
      </c>
      <c r="D10" s="37">
        <v>5325008292141</v>
      </c>
      <c r="E10" s="36" t="s">
        <v>38</v>
      </c>
      <c r="F10" s="36">
        <v>7</v>
      </c>
      <c r="G10" s="21">
        <v>0</v>
      </c>
      <c r="H10" s="21">
        <f t="shared" ref="H10:H27" si="0">F10*5</f>
        <v>35</v>
      </c>
      <c r="I10" s="21" t="s">
        <v>48</v>
      </c>
      <c r="J10" s="11"/>
    </row>
    <row r="11" spans="1:10" x14ac:dyDescent="0.2">
      <c r="A11" s="21">
        <v>2</v>
      </c>
      <c r="B11" s="52" t="s">
        <v>126</v>
      </c>
      <c r="C11" s="36" t="s">
        <v>109</v>
      </c>
      <c r="D11" s="37">
        <v>5310007195570</v>
      </c>
      <c r="E11" s="36" t="s">
        <v>54</v>
      </c>
      <c r="F11" s="36">
        <v>3</v>
      </c>
      <c r="G11" s="21">
        <v>0</v>
      </c>
      <c r="H11" s="21">
        <f t="shared" si="0"/>
        <v>15</v>
      </c>
      <c r="I11" s="21" t="s">
        <v>57</v>
      </c>
      <c r="J11" s="11"/>
    </row>
    <row r="12" spans="1:10" x14ac:dyDescent="0.2">
      <c r="A12" s="21">
        <v>3</v>
      </c>
      <c r="B12" s="6" t="s">
        <v>125</v>
      </c>
      <c r="C12" s="36" t="s">
        <v>118</v>
      </c>
      <c r="D12" s="37">
        <v>5305002535614</v>
      </c>
      <c r="E12" s="36" t="s">
        <v>39</v>
      </c>
      <c r="F12" s="50">
        <v>2</v>
      </c>
      <c r="G12" s="21">
        <v>0</v>
      </c>
      <c r="H12" s="21">
        <f t="shared" si="0"/>
        <v>10</v>
      </c>
      <c r="I12" s="21" t="s">
        <v>61</v>
      </c>
      <c r="J12" s="11"/>
    </row>
    <row r="13" spans="1:10" x14ac:dyDescent="0.2">
      <c r="A13" s="21">
        <v>4</v>
      </c>
      <c r="B13" s="6" t="s">
        <v>140</v>
      </c>
      <c r="C13" s="36" t="s">
        <v>78</v>
      </c>
      <c r="D13" s="37">
        <v>5310009471380</v>
      </c>
      <c r="E13" s="36" t="s">
        <v>54</v>
      </c>
      <c r="F13" s="50">
        <v>1</v>
      </c>
      <c r="G13" s="21">
        <v>0</v>
      </c>
      <c r="H13" s="21">
        <f t="shared" si="0"/>
        <v>5</v>
      </c>
      <c r="I13" s="21" t="s">
        <v>47</v>
      </c>
      <c r="J13" s="11"/>
    </row>
    <row r="14" spans="1:10" x14ac:dyDescent="0.2">
      <c r="A14" s="21">
        <v>5</v>
      </c>
      <c r="B14" s="6" t="s">
        <v>138</v>
      </c>
      <c r="C14" s="36" t="s">
        <v>120</v>
      </c>
      <c r="D14" s="37">
        <v>3110002939169</v>
      </c>
      <c r="E14" s="36" t="s">
        <v>116</v>
      </c>
      <c r="F14" s="50">
        <v>1</v>
      </c>
      <c r="G14" s="21">
        <v>0</v>
      </c>
      <c r="H14" s="21">
        <f t="shared" si="0"/>
        <v>5</v>
      </c>
      <c r="I14" s="21" t="s">
        <v>62</v>
      </c>
      <c r="J14" s="11"/>
    </row>
    <row r="15" spans="1:10" x14ac:dyDescent="0.2">
      <c r="A15" s="21">
        <v>6</v>
      </c>
      <c r="B15" s="6" t="s">
        <v>139</v>
      </c>
      <c r="C15" s="36" t="s">
        <v>75</v>
      </c>
      <c r="D15" s="37">
        <v>5310000509372</v>
      </c>
      <c r="E15" s="36" t="s">
        <v>73</v>
      </c>
      <c r="F15" s="50">
        <v>4</v>
      </c>
      <c r="G15" s="21">
        <v>0</v>
      </c>
      <c r="H15" s="21">
        <f t="shared" si="0"/>
        <v>20</v>
      </c>
      <c r="I15" s="21" t="s">
        <v>46</v>
      </c>
      <c r="J15" s="11"/>
    </row>
    <row r="16" spans="1:10" x14ac:dyDescent="0.2">
      <c r="A16" s="21">
        <v>7</v>
      </c>
      <c r="B16" s="6" t="s">
        <v>141</v>
      </c>
      <c r="C16" s="36" t="s">
        <v>90</v>
      </c>
      <c r="D16" s="37">
        <v>5315006073753</v>
      </c>
      <c r="E16" s="36" t="s">
        <v>91</v>
      </c>
      <c r="F16" s="50">
        <v>1</v>
      </c>
      <c r="G16" s="21">
        <v>0</v>
      </c>
      <c r="H16" s="21">
        <f t="shared" si="0"/>
        <v>5</v>
      </c>
      <c r="I16" s="21" t="s">
        <v>52</v>
      </c>
      <c r="J16" s="11"/>
    </row>
    <row r="17" spans="1:10" x14ac:dyDescent="0.2">
      <c r="A17" s="21">
        <v>8</v>
      </c>
      <c r="B17" s="6" t="s">
        <v>142</v>
      </c>
      <c r="C17" s="36" t="s">
        <v>95</v>
      </c>
      <c r="D17" s="37">
        <v>5315008170727</v>
      </c>
      <c r="E17" s="36" t="s">
        <v>83</v>
      </c>
      <c r="F17" s="50">
        <v>1</v>
      </c>
      <c r="G17" s="21">
        <v>0</v>
      </c>
      <c r="H17" s="21">
        <f t="shared" si="0"/>
        <v>5</v>
      </c>
      <c r="I17" s="21" t="s">
        <v>41</v>
      </c>
      <c r="J17" s="11"/>
    </row>
    <row r="18" spans="1:10" x14ac:dyDescent="0.2">
      <c r="A18" s="21">
        <v>9</v>
      </c>
      <c r="B18" s="6" t="s">
        <v>143</v>
      </c>
      <c r="C18" s="36" t="s">
        <v>93</v>
      </c>
      <c r="D18" s="37">
        <v>5360009360033</v>
      </c>
      <c r="E18" s="36" t="s">
        <v>36</v>
      </c>
      <c r="F18" s="50">
        <v>1</v>
      </c>
      <c r="G18" s="21">
        <v>0</v>
      </c>
      <c r="H18" s="21">
        <f t="shared" si="0"/>
        <v>5</v>
      </c>
      <c r="I18" s="21" t="s">
        <v>53</v>
      </c>
      <c r="J18" s="11"/>
    </row>
    <row r="19" spans="1:10" x14ac:dyDescent="0.2">
      <c r="A19" s="21">
        <v>10</v>
      </c>
      <c r="B19" s="46" t="s">
        <v>128</v>
      </c>
      <c r="C19" s="41" t="s">
        <v>72</v>
      </c>
      <c r="D19" s="42">
        <v>5310009234219</v>
      </c>
      <c r="E19" s="41" t="s">
        <v>73</v>
      </c>
      <c r="F19" s="51">
        <v>2</v>
      </c>
      <c r="G19" s="39">
        <v>0</v>
      </c>
      <c r="H19" s="39">
        <f t="shared" si="0"/>
        <v>10</v>
      </c>
      <c r="I19" s="39" t="s">
        <v>45</v>
      </c>
      <c r="J19" s="11"/>
    </row>
    <row r="20" spans="1:10" x14ac:dyDescent="0.2">
      <c r="A20" s="39">
        <v>11</v>
      </c>
      <c r="B20" s="46" t="s">
        <v>129</v>
      </c>
      <c r="C20" s="41" t="s">
        <v>82</v>
      </c>
      <c r="D20" s="42">
        <v>5315009535701</v>
      </c>
      <c r="E20" s="41" t="s">
        <v>83</v>
      </c>
      <c r="F20" s="51">
        <v>1</v>
      </c>
      <c r="G20" s="39">
        <v>0</v>
      </c>
      <c r="H20" s="39">
        <f t="shared" si="0"/>
        <v>5</v>
      </c>
      <c r="I20" s="39" t="s">
        <v>49</v>
      </c>
      <c r="J20" s="11"/>
    </row>
    <row r="21" spans="1:10" x14ac:dyDescent="0.2">
      <c r="A21" s="39">
        <v>12</v>
      </c>
      <c r="B21" s="46" t="s">
        <v>130</v>
      </c>
      <c r="C21" s="41" t="s">
        <v>87</v>
      </c>
      <c r="D21" s="42">
        <v>5315006821733</v>
      </c>
      <c r="E21" s="41" t="s">
        <v>88</v>
      </c>
      <c r="F21" s="51">
        <v>2</v>
      </c>
      <c r="G21" s="39">
        <v>0</v>
      </c>
      <c r="H21" s="39">
        <f t="shared" si="0"/>
        <v>10</v>
      </c>
      <c r="I21" s="39" t="s">
        <v>51</v>
      </c>
      <c r="J21" s="11"/>
    </row>
    <row r="22" spans="1:10" x14ac:dyDescent="0.2">
      <c r="A22" s="39">
        <v>13</v>
      </c>
      <c r="B22" s="46" t="s">
        <v>132</v>
      </c>
      <c r="C22" s="41" t="s">
        <v>100</v>
      </c>
      <c r="D22" s="42">
        <v>5306001151323</v>
      </c>
      <c r="E22" s="41" t="s">
        <v>101</v>
      </c>
      <c r="F22" s="51">
        <v>11</v>
      </c>
      <c r="G22" s="39">
        <v>0</v>
      </c>
      <c r="H22" s="39">
        <f t="shared" si="0"/>
        <v>55</v>
      </c>
      <c r="I22" s="39" t="s">
        <v>43</v>
      </c>
      <c r="J22" s="11"/>
    </row>
    <row r="23" spans="1:10" x14ac:dyDescent="0.2">
      <c r="A23" s="39">
        <v>14</v>
      </c>
      <c r="B23" s="46" t="s">
        <v>133</v>
      </c>
      <c r="C23" s="41" t="s">
        <v>103</v>
      </c>
      <c r="D23" s="42">
        <v>5306000791532</v>
      </c>
      <c r="E23" s="41" t="s">
        <v>101</v>
      </c>
      <c r="F23" s="41">
        <v>5</v>
      </c>
      <c r="G23" s="39">
        <v>0</v>
      </c>
      <c r="H23" s="39">
        <f t="shared" si="0"/>
        <v>25</v>
      </c>
      <c r="I23" s="39" t="s">
        <v>55</v>
      </c>
      <c r="J23" s="11"/>
    </row>
    <row r="24" spans="1:10" x14ac:dyDescent="0.2">
      <c r="A24" s="39">
        <v>15</v>
      </c>
      <c r="B24" s="53" t="s">
        <v>144</v>
      </c>
      <c r="C24" s="36" t="s">
        <v>105</v>
      </c>
      <c r="D24" s="37">
        <v>5310004767367</v>
      </c>
      <c r="E24" s="36" t="s">
        <v>106</v>
      </c>
      <c r="F24" s="50">
        <v>16</v>
      </c>
      <c r="G24" s="21">
        <v>0</v>
      </c>
      <c r="H24" s="21">
        <f t="shared" si="0"/>
        <v>80</v>
      </c>
      <c r="I24" s="21" t="s">
        <v>56</v>
      </c>
      <c r="J24" s="11"/>
    </row>
    <row r="25" spans="1:10" x14ac:dyDescent="0.2">
      <c r="A25" s="39">
        <v>16</v>
      </c>
      <c r="B25" s="46" t="s">
        <v>134</v>
      </c>
      <c r="C25" s="41" t="s">
        <v>111</v>
      </c>
      <c r="D25" s="42">
        <v>5365006110371</v>
      </c>
      <c r="E25" s="41" t="s">
        <v>112</v>
      </c>
      <c r="F25" s="51">
        <v>2</v>
      </c>
      <c r="G25" s="39">
        <v>0</v>
      </c>
      <c r="H25" s="39">
        <f t="shared" si="0"/>
        <v>10</v>
      </c>
      <c r="I25" s="39" t="s">
        <v>58</v>
      </c>
      <c r="J25" s="11"/>
    </row>
    <row r="26" spans="1:10" x14ac:dyDescent="0.2">
      <c r="A26" s="39">
        <v>17</v>
      </c>
      <c r="B26" s="46" t="s">
        <v>135</v>
      </c>
      <c r="C26" s="41" t="s">
        <v>113</v>
      </c>
      <c r="D26" s="42">
        <v>5305011951550</v>
      </c>
      <c r="E26" s="41" t="s">
        <v>114</v>
      </c>
      <c r="F26" s="41">
        <v>4</v>
      </c>
      <c r="G26" s="39">
        <v>0</v>
      </c>
      <c r="H26" s="39">
        <f t="shared" si="0"/>
        <v>20</v>
      </c>
      <c r="I26" s="39" t="s">
        <v>59</v>
      </c>
      <c r="J26" s="11"/>
    </row>
    <row r="27" spans="1:10" x14ac:dyDescent="0.2">
      <c r="A27" s="39">
        <v>18</v>
      </c>
      <c r="B27" s="45" t="s">
        <v>137</v>
      </c>
      <c r="C27" s="41" t="s">
        <v>84</v>
      </c>
      <c r="D27" s="43">
        <v>3110002274426</v>
      </c>
      <c r="E27" s="41" t="s">
        <v>85</v>
      </c>
      <c r="F27" s="51">
        <v>1</v>
      </c>
      <c r="G27" s="39">
        <v>0</v>
      </c>
      <c r="H27" s="39">
        <f t="shared" si="0"/>
        <v>5</v>
      </c>
      <c r="I27" s="39" t="s">
        <v>50</v>
      </c>
      <c r="J27" s="11"/>
    </row>
    <row r="28" spans="1:10" x14ac:dyDescent="0.2">
      <c r="A28" s="11"/>
      <c r="B28" s="11"/>
      <c r="C28" s="11"/>
      <c r="D28" s="19"/>
      <c r="E28" s="19"/>
      <c r="F28" s="20"/>
      <c r="G28" s="11"/>
      <c r="H28" s="11"/>
      <c r="I28" s="11"/>
      <c r="J28" s="11"/>
    </row>
    <row r="29" spans="1:10" x14ac:dyDescent="0.2">
      <c r="A29" s="11"/>
      <c r="B29" s="11"/>
      <c r="C29" s="11"/>
      <c r="D29" s="19"/>
      <c r="E29" s="19"/>
      <c r="F29" s="20"/>
      <c r="G29" s="11"/>
      <c r="H29" s="11"/>
      <c r="I29" s="11"/>
      <c r="J29" s="11"/>
    </row>
    <row r="30" spans="1:10" x14ac:dyDescent="0.2">
      <c r="A30" s="11"/>
      <c r="B30" s="11"/>
      <c r="C30" s="11"/>
      <c r="D30" s="19"/>
      <c r="E30" s="19"/>
      <c r="F30" s="20"/>
      <c r="G30" s="11"/>
      <c r="H30" s="11"/>
      <c r="I30" s="11"/>
      <c r="J30" s="11"/>
    </row>
    <row r="31" spans="1:10" x14ac:dyDescent="0.2">
      <c r="A31" s="11"/>
      <c r="B31" s="11"/>
      <c r="C31" s="11"/>
      <c r="D31" s="19"/>
      <c r="E31" s="19"/>
      <c r="F31" s="20"/>
      <c r="G31" s="11"/>
      <c r="H31" s="11"/>
      <c r="I31" s="11"/>
      <c r="J31" s="11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19" sqref="D19"/>
    </sheetView>
  </sheetViews>
  <sheetFormatPr defaultRowHeight="12.75" x14ac:dyDescent="0.2"/>
  <cols>
    <col min="2" max="2" width="18" customWidth="1"/>
    <col min="3" max="3" width="18.5703125" customWidth="1"/>
    <col min="4" max="4" width="23.42578125" customWidth="1"/>
    <col min="8" max="8" width="14.8554687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21" t="s">
        <v>127</v>
      </c>
      <c r="B2" s="36" t="s">
        <v>80</v>
      </c>
      <c r="C2" s="37" t="s">
        <v>79</v>
      </c>
      <c r="D2" s="36" t="s">
        <v>38</v>
      </c>
      <c r="E2" s="36">
        <v>7</v>
      </c>
      <c r="F2" s="21">
        <v>0</v>
      </c>
      <c r="G2" s="21">
        <f t="shared" ref="G2:G19" si="0">E2*5</f>
        <v>35</v>
      </c>
      <c r="H2" s="21" t="s">
        <v>48</v>
      </c>
    </row>
    <row r="3" spans="1:8" x14ac:dyDescent="0.2">
      <c r="A3" s="29" t="s">
        <v>126</v>
      </c>
      <c r="B3" s="36" t="s">
        <v>109</v>
      </c>
      <c r="C3" s="37" t="s">
        <v>108</v>
      </c>
      <c r="D3" s="36" t="s">
        <v>54</v>
      </c>
      <c r="E3" s="36">
        <v>3</v>
      </c>
      <c r="F3" s="21">
        <v>0</v>
      </c>
      <c r="G3" s="21">
        <f t="shared" si="0"/>
        <v>15</v>
      </c>
      <c r="H3" s="21" t="s">
        <v>57</v>
      </c>
    </row>
    <row r="4" spans="1:8" x14ac:dyDescent="0.2">
      <c r="A4" s="21" t="s">
        <v>125</v>
      </c>
      <c r="B4" s="36" t="s">
        <v>118</v>
      </c>
      <c r="C4" s="37" t="s">
        <v>117</v>
      </c>
      <c r="D4" s="36" t="s">
        <v>39</v>
      </c>
      <c r="E4" s="36" t="s">
        <v>40</v>
      </c>
      <c r="F4" s="21">
        <v>0</v>
      </c>
      <c r="G4" s="21">
        <f t="shared" si="0"/>
        <v>10</v>
      </c>
      <c r="H4" s="21" t="s">
        <v>61</v>
      </c>
    </row>
    <row r="5" spans="1:8" x14ac:dyDescent="0.2">
      <c r="A5" s="21" t="s">
        <v>140</v>
      </c>
      <c r="B5" s="36" t="s">
        <v>78</v>
      </c>
      <c r="C5" s="37" t="s">
        <v>77</v>
      </c>
      <c r="D5" s="36" t="s">
        <v>54</v>
      </c>
      <c r="E5" s="36" t="s">
        <v>35</v>
      </c>
      <c r="F5" s="21">
        <v>0</v>
      </c>
      <c r="G5" s="21">
        <f t="shared" si="0"/>
        <v>5</v>
      </c>
      <c r="H5" s="21" t="s">
        <v>47</v>
      </c>
    </row>
    <row r="6" spans="1:8" x14ac:dyDescent="0.2">
      <c r="A6" s="21" t="s">
        <v>138</v>
      </c>
      <c r="B6" s="36" t="s">
        <v>120</v>
      </c>
      <c r="C6" s="37" t="s">
        <v>119</v>
      </c>
      <c r="D6" s="36" t="s">
        <v>147</v>
      </c>
      <c r="E6" s="36" t="s">
        <v>35</v>
      </c>
      <c r="F6" s="21">
        <v>0</v>
      </c>
      <c r="G6" s="21">
        <f t="shared" si="0"/>
        <v>5</v>
      </c>
      <c r="H6" s="21" t="s">
        <v>62</v>
      </c>
    </row>
    <row r="7" spans="1:8" x14ac:dyDescent="0.2">
      <c r="A7" s="21" t="s">
        <v>139</v>
      </c>
      <c r="B7" s="36" t="s">
        <v>75</v>
      </c>
      <c r="C7" s="37" t="s">
        <v>74</v>
      </c>
      <c r="D7" s="36" t="s">
        <v>54</v>
      </c>
      <c r="E7" s="36" t="s">
        <v>76</v>
      </c>
      <c r="F7" s="21">
        <v>0</v>
      </c>
      <c r="G7" s="21">
        <f t="shared" si="0"/>
        <v>20</v>
      </c>
      <c r="H7" s="21" t="s">
        <v>46</v>
      </c>
    </row>
    <row r="8" spans="1:8" x14ac:dyDescent="0.2">
      <c r="A8" s="21" t="s">
        <v>141</v>
      </c>
      <c r="B8" s="36" t="s">
        <v>90</v>
      </c>
      <c r="C8" s="37" t="s">
        <v>89</v>
      </c>
      <c r="D8" s="36" t="s">
        <v>91</v>
      </c>
      <c r="E8" s="36" t="s">
        <v>35</v>
      </c>
      <c r="F8" s="21">
        <v>0</v>
      </c>
      <c r="G8" s="21">
        <f t="shared" si="0"/>
        <v>5</v>
      </c>
      <c r="H8" s="21" t="s">
        <v>52</v>
      </c>
    </row>
    <row r="9" spans="1:8" x14ac:dyDescent="0.2">
      <c r="A9" s="21" t="s">
        <v>142</v>
      </c>
      <c r="B9" s="36" t="s">
        <v>95</v>
      </c>
      <c r="C9" s="37" t="s">
        <v>94</v>
      </c>
      <c r="D9" s="36" t="s">
        <v>83</v>
      </c>
      <c r="E9" s="36" t="s">
        <v>35</v>
      </c>
      <c r="F9" s="21">
        <v>0</v>
      </c>
      <c r="G9" s="21">
        <f t="shared" si="0"/>
        <v>5</v>
      </c>
      <c r="H9" s="21" t="s">
        <v>41</v>
      </c>
    </row>
    <row r="10" spans="1:8" x14ac:dyDescent="0.2">
      <c r="A10" s="21" t="s">
        <v>143</v>
      </c>
      <c r="B10" s="36" t="s">
        <v>93</v>
      </c>
      <c r="C10" s="37" t="s">
        <v>92</v>
      </c>
      <c r="D10" s="36" t="s">
        <v>36</v>
      </c>
      <c r="E10" s="36" t="s">
        <v>35</v>
      </c>
      <c r="F10" s="21">
        <v>0</v>
      </c>
      <c r="G10" s="21">
        <f t="shared" si="0"/>
        <v>5</v>
      </c>
      <c r="H10" s="21" t="s">
        <v>53</v>
      </c>
    </row>
    <row r="11" spans="1:8" x14ac:dyDescent="0.2">
      <c r="A11" s="40" t="s">
        <v>128</v>
      </c>
      <c r="B11" s="41" t="s">
        <v>72</v>
      </c>
      <c r="C11" s="42" t="s">
        <v>71</v>
      </c>
      <c r="D11" s="41" t="s">
        <v>54</v>
      </c>
      <c r="E11" s="41" t="s">
        <v>40</v>
      </c>
      <c r="F11" s="39">
        <v>0</v>
      </c>
      <c r="G11" s="39">
        <f t="shared" si="0"/>
        <v>10</v>
      </c>
      <c r="H11" s="39" t="s">
        <v>45</v>
      </c>
    </row>
    <row r="12" spans="1:8" x14ac:dyDescent="0.2">
      <c r="A12" s="40" t="s">
        <v>129</v>
      </c>
      <c r="B12" s="41" t="s">
        <v>82</v>
      </c>
      <c r="C12" s="42" t="s">
        <v>81</v>
      </c>
      <c r="D12" s="41" t="s">
        <v>83</v>
      </c>
      <c r="E12" s="41" t="s">
        <v>35</v>
      </c>
      <c r="F12" s="39">
        <v>0</v>
      </c>
      <c r="G12" s="39">
        <f t="shared" si="0"/>
        <v>5</v>
      </c>
      <c r="H12" s="39" t="s">
        <v>49</v>
      </c>
    </row>
    <row r="13" spans="1:8" x14ac:dyDescent="0.2">
      <c r="A13" s="40" t="s">
        <v>130</v>
      </c>
      <c r="B13" s="41" t="s">
        <v>87</v>
      </c>
      <c r="C13" s="42" t="s">
        <v>86</v>
      </c>
      <c r="D13" s="41" t="s">
        <v>88</v>
      </c>
      <c r="E13" s="41" t="s">
        <v>40</v>
      </c>
      <c r="F13" s="39">
        <v>0</v>
      </c>
      <c r="G13" s="39">
        <f t="shared" si="0"/>
        <v>10</v>
      </c>
      <c r="H13" s="39" t="s">
        <v>51</v>
      </c>
    </row>
    <row r="14" spans="1:8" x14ac:dyDescent="0.2">
      <c r="A14" s="40" t="s">
        <v>132</v>
      </c>
      <c r="B14" s="41" t="s">
        <v>100</v>
      </c>
      <c r="C14" s="42" t="s">
        <v>99</v>
      </c>
      <c r="D14" s="41" t="s">
        <v>101</v>
      </c>
      <c r="E14" s="41" t="s">
        <v>102</v>
      </c>
      <c r="F14" s="39">
        <v>0</v>
      </c>
      <c r="G14" s="39">
        <f t="shared" si="0"/>
        <v>55</v>
      </c>
      <c r="H14" s="39" t="s">
        <v>43</v>
      </c>
    </row>
    <row r="15" spans="1:8" x14ac:dyDescent="0.2">
      <c r="A15" s="40" t="s">
        <v>133</v>
      </c>
      <c r="B15" s="41" t="s">
        <v>103</v>
      </c>
      <c r="C15" s="42">
        <v>5306000791532</v>
      </c>
      <c r="D15" s="41" t="s">
        <v>101</v>
      </c>
      <c r="E15" s="41">
        <v>5</v>
      </c>
      <c r="F15" s="39">
        <v>0</v>
      </c>
      <c r="G15" s="39">
        <f t="shared" si="0"/>
        <v>25</v>
      </c>
      <c r="H15" s="39" t="s">
        <v>55</v>
      </c>
    </row>
    <row r="16" spans="1:8" x14ac:dyDescent="0.2">
      <c r="A16" s="38" t="s">
        <v>144</v>
      </c>
      <c r="B16" s="36" t="s">
        <v>105</v>
      </c>
      <c r="C16" s="37" t="s">
        <v>104</v>
      </c>
      <c r="D16" s="36" t="s">
        <v>148</v>
      </c>
      <c r="E16" s="36" t="s">
        <v>107</v>
      </c>
      <c r="F16" s="21">
        <v>0</v>
      </c>
      <c r="G16" s="21">
        <f t="shared" si="0"/>
        <v>80</v>
      </c>
      <c r="H16" s="21" t="s">
        <v>56</v>
      </c>
    </row>
    <row r="17" spans="1:8" x14ac:dyDescent="0.2">
      <c r="A17" s="40" t="s">
        <v>134</v>
      </c>
      <c r="B17" s="41" t="s">
        <v>111</v>
      </c>
      <c r="C17" s="42" t="s">
        <v>110</v>
      </c>
      <c r="D17" s="41" t="s">
        <v>112</v>
      </c>
      <c r="E17" s="41" t="s">
        <v>40</v>
      </c>
      <c r="F17" s="39">
        <v>0</v>
      </c>
      <c r="G17" s="39">
        <f t="shared" si="0"/>
        <v>10</v>
      </c>
      <c r="H17" s="39" t="s">
        <v>58</v>
      </c>
    </row>
    <row r="18" spans="1:8" x14ac:dyDescent="0.2">
      <c r="A18" s="40" t="s">
        <v>135</v>
      </c>
      <c r="B18" s="41" t="s">
        <v>113</v>
      </c>
      <c r="C18" s="42">
        <v>5305011951550</v>
      </c>
      <c r="D18" s="41" t="s">
        <v>114</v>
      </c>
      <c r="E18" s="41">
        <v>4</v>
      </c>
      <c r="F18" s="39">
        <v>0</v>
      </c>
      <c r="G18" s="39">
        <f t="shared" si="0"/>
        <v>20</v>
      </c>
      <c r="H18" s="39" t="s">
        <v>59</v>
      </c>
    </row>
    <row r="19" spans="1:8" x14ac:dyDescent="0.2">
      <c r="A19" s="39" t="s">
        <v>137</v>
      </c>
      <c r="B19" s="41" t="s">
        <v>84</v>
      </c>
      <c r="C19" s="43">
        <v>3110002274426</v>
      </c>
      <c r="D19" s="41" t="s">
        <v>149</v>
      </c>
      <c r="E19" s="41" t="s">
        <v>35</v>
      </c>
      <c r="F19" s="39">
        <v>0</v>
      </c>
      <c r="G19" s="39">
        <f t="shared" si="0"/>
        <v>5</v>
      </c>
      <c r="H19" s="3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2014-09-23T18:03:16Z</cp:lastPrinted>
  <dcterms:created xsi:type="dcterms:W3CDTF">2004-09-30T17:31:35Z</dcterms:created>
  <dcterms:modified xsi:type="dcterms:W3CDTF">2016-01-28T21:01:48Z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